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Лист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5" i="1"/>
  <c r="G15" i="1"/>
</calcChain>
</file>

<file path=xl/sharedStrings.xml><?xml version="1.0" encoding="utf-8"?>
<sst xmlns="http://schemas.openxmlformats.org/spreadsheetml/2006/main" count="43" uniqueCount="34">
  <si>
    <t>№ лота</t>
  </si>
  <si>
    <t>Наименование</t>
  </si>
  <si>
    <t>Ед.измер</t>
  </si>
  <si>
    <t>Количество</t>
  </si>
  <si>
    <t>Цена за ед., тенге</t>
  </si>
  <si>
    <t>Сумма, выделенная для закупа, тенге</t>
  </si>
  <si>
    <t>Приложение 1</t>
  </si>
  <si>
    <t>Техническая спецификация</t>
  </si>
  <si>
    <t>шт</t>
  </si>
  <si>
    <t>упак</t>
  </si>
  <si>
    <t>Срок поставки - по заявке Заказчика в течение 3 (трех) рабочих дней.</t>
  </si>
  <si>
    <t>Место поставки - г.Астана, ул.Т.Рыскулова, 12, аптека</t>
  </si>
  <si>
    <t>Подушка кислородная 75л</t>
  </si>
  <si>
    <t>Стилет СН14</t>
  </si>
  <si>
    <t>Стилет СН10</t>
  </si>
  <si>
    <t>Экспресс тест для обнаружения, антигена вируса SARS-Cov-2 в мазках из носоглотки №50</t>
  </si>
  <si>
    <t xml:space="preserve"> Стилет для интубации, размер 10 Fr.
-стилет для интубации,  размер 10 Френч (наружный диаметр 3.3 мм). Используется совместно эндотрахеальной (интубационной) трубкой (ЭТТ) с внутренним диаметром не менее 4,0 мм и предназначен для формирования и поддержания её формы (конфигурации). Масса не более 5,5 г. Сердечник стилета выполнен из алюминия, который покрыт оболочкой из поивинихлорида. Проксимальный кончик атравматичен (закруглен).   Дистальный конец имеет петлю для удержания при извлечении из ЭТТ. Длина изделия (без учета длины петли) не менее 33 см. На упаковку и непосредственно на корпус стилета нанесена информация в соответствии с регистрационным удостоверением: о наименовании фирмы-производителе, о наименовании (торговом знаке) изделия, диаметре в миллиметрах и френчах, знак о запрете повторного использования. Поставляется в индивидуальной стерильной упаковке. В упаковочном ящике 10 шт.Срок стерильности (годности) не менее 3-х лет.
</t>
  </si>
  <si>
    <t xml:space="preserve"> Стилет для интубации , размер 14 Fr.
- стилет для интубации, размер 14 Френч (наружный диаметр 4,6 мм) . Используется совместно эндотрахеальной (интубационной) трубкой (ЭТТ) с внутренним диаметром не менее 5,0 мм и предназначен для формирования и поддержания её формы (конфигурации).  Масса не более 5,5г. Сердечник стилета выполнен из алюминия, который покрыт оболочкой из поивинихлорида. Проксимальный кончик атравматичен (закруглен). Дистальный конец имеет петлю для удержания при извлечении из ЭТТ. Длина изделия (без учета длины петли) не менее 33 см. На упаковку и непосредственно на корпус стилета нанесена информация в соответствии с регистрационным удостоверением: о наименовании фирмы-производителя, о наименовании (торговом знаке) изделия, диаметре в миллиметрах и френчах, знак о запрете повторного использования. Поставляется в индивидуальной стерильной упаковке. Срок стерильности (годности) не менее 3-х лет.
</t>
  </si>
  <si>
    <t>Жгут кровоостанавливающий резиновый детский</t>
  </si>
  <si>
    <t>Жгут кровоостанавливающий эластичный на застежке детский</t>
  </si>
  <si>
    <t xml:space="preserve">Жгут кровоостанавливающий резиновый детский Диаметр свободной петли около 135 мм, растянутой - до 250 мм. </t>
  </si>
  <si>
    <t>Жгут кровоостанавливающий на застежке детский. Диаметр свободной петли около 135 мм, растянутой - до 250 мм. Состоит из эластичной ленты, выполненной из нейлона и латекса, и пластикового фиксирующего механизма с кнопкой и защелкой для удобного затягивания, крепления и снятия жгута одной рукой.</t>
  </si>
  <si>
    <t>Шприц к Перфузору 50 мл с аспирационной иглой. Аспирационная игла 1.7 х 2.0 х 30мм. Соединение Луэр Лок. Не содержит Латекс и ПВХ. Легко скользящая накладка поршня с двумя уплотнительными кольцами не содержит натурального латекса и изготовлена из синтетических материалов.  Объем 50мл. 
- Аспирационная игла 1.7 х 2.0 х 30мм.
- Встроенный фильтр тонкой очистки 15 мкм
- Минимальный остаточный объем, нестираемая четкая градуировка. - Герметичное и надежное винтовое соединение Люер лок.
- Точное выполнение  пусковых параметров и равномерность инфузии.
- Исключительные характеристики скольжения поршня.
- Цилиндр и плунжер изготовлены из полипропилена.</t>
  </si>
  <si>
    <t>Шприц к Перфузору 50 мл</t>
  </si>
  <si>
    <t>Удлинители для системы Инфузомат 250см</t>
  </si>
  <si>
    <t xml:space="preserve">Быстрый иммунохроматографический тест для определения антигена SARS-Coronavirus 2 (COVID-19) в назофарингеальных образцах человека. Тестовая кассета покрыта антителами к SARS-CoV-2 (нуклеокапсид), конъюгировнанными с
микрочастицами и иммобилизированными на мембране - 20 шт, Экстракционный буфер в ампуле - 20 шт, Пробирка для забора образца - 20 шт, Крышка-дозатор - 20 шт, Стерильные тампоны - 20 шт. После экстракции образцы остаются стабильными в течение 2 ч при комнатной температуре или 24 ч при температуре 2-8°С.                                                                                                                                                                                                                                                 Чувствительность - 97.059%, Специфичность - 99.2%, Точность - 98.0%.  Клиническая эффективность:   Оценка положительнах  проб - чувствительность 100%.                                                                                                                                                                                                                                                                                                                Внутренний контроль качества набора: положительный  контроль- тестовая линия  C .                                                                                                                                                                                                                                                                                                                       Гибкий график прочтения результатов: от 3 минут до 2 часов. Рекомендуемое время интерпритации результатов тестирования 15 минут. Результат теста на антиген SARS-CoV-2 остатется стабильным до 2 часов.                                                                                                                                                                                         ИНТЕРПРЕТАЦИЯ РЕЗУЛЬТАТОВ: Положительный  контроль- тестовая линия  C на кассете
Положительный результат тестовая линия T на кассете.                                                                                                                                                                                                                                                                                                                                                                                                                                                                            Набор рекомендован к использованию:
Всемирной организацией здравоохранения (ВОЗ) - WHO-Common list of COVID-19 
Европейским Комитетом по безопасности здоровья- Health Security Committee                                                                                                                                                                           Срок годности набора с даты производства- 12 месяцев.                                                                                                                                                                                               Соответствуют всем требованиям директивы 98/79/EG                                                                                                                                                                                                               Наличие сертификата CE.              
Соответствует международным стандартым: EN ISO 13485:2016
EN 13612:2002
EN ISO 14971:2012
EN ISO 15223-1:2017
EN ISO 17511:2003
EN ISO 18113-1:2013
EN ISO 18113-2:2013
EN ISO 18113-3:2013
EN ISO 23640
EN ISO 62366:2008
EN 60601-1:2013
С доказанной максимальной эффективностью по выявленю всех известных в настоящее время штаммов антигена SARS-CoV-2
Включая варианты: UK|b.1.1.7),thebeta(SouthAfrica|b.1.351),theepsilon(USA|b.1.427/b.1.429) andthegamma(Brazil|P.1). Фасовка - на  20 определений.
</t>
  </si>
  <si>
    <t>Линия проводящая инфузионная для инфузионной терапии.  Совместимы с любыми шприцевыми насосами. Устойчивость к давлению до 4 бар. Уменьшенный объем заполнения. Герметичные винтовые коннекторы Люэр лок с обеих сторон.Максимальное время использования: 90ч.  Стерильные, одноразовые, непирогенные. Трубка изготовлена из поливинилхлорида (ПВХ). Длина 250 см</t>
  </si>
  <si>
    <t xml:space="preserve">Многоразая подушка кислородная для доставки кислорода пациенту, Размеры  – 73 х 65 см.; – максимальное рабочее давление – 10 кПа; – кислород хранится от 7 до 10 дней; – объем 75 литров; – маска в комплекте. </t>
  </si>
  <si>
    <t>Игла бабочка для взятия крови стерильная одноразовая</t>
  </si>
  <si>
    <t>Игла-бабочка для забора крови стерильная одноразовая  — это игла, которая используется для взятия крови из периферических вен пациентов. Игла-бабочка имеет следующие особенности:
— Игла имеет заостренный конец, который облегчает прокол вены и уменьшает болевые ощущения.
— Игла имеет крылышки из пластика, которые служат для удобной фиксации иглы на коже и предотвращают ее смещение.
— Игла имеет прозрачную трубку, которая соединяет иглу с вакуумной пробиркой для забора крови. Трубка не ломается при сгибании и позволяет контролировать процесс забора крови.
— Игла имеет луер-адаптер, который защищает иглу от контакта с кровью и предупреждает риск инфекции. Луер-адаптер также обеспечивает надежное соединение иглы с пробиркой. Размеры 22Gx3/4''x7'' (0,7x19mm x 180mm).</t>
  </si>
  <si>
    <t>Игла для люмбальной диагностической пункции размер G20</t>
  </si>
  <si>
    <t>Игла для люмбальной диагностической пункции размер G22</t>
  </si>
  <si>
    <t xml:space="preserve">Спинальная игла  тонкостенная  со срезом типа Квинке, с эргономичным держателем с прозрачным павильоном, с цветовой кодировкой ручки стилета и с проводниковой иглой. 
Острый срез снижает пункционное усилие
Высокая безопасность благодаря отчетливому ощущению дурального щелчка. Низкая вероятность развития постпункционной головной боли при использовании игл малого диаметра
Точное соответствие срезов мандрена и иглы предупреждает захват фрагментов тканей и развитие эпидермоидной опухоли
Прозрачный павильон иглы и цветовая кодировка мандрена
Преимущества: 
• Быстрое появление и простота идентификации ликвора
• Отчетливый тактильный ответ при продвижении иглы благодаря ее новому павильону
• Постоянный контроль направления и прилагаемого усилия
• Конструкция новой проводниковой иглы позволяет увеличить эффективную длину спинальной иглы
Эргономичный павильон. Улучшенный захват. Постоянный контроль. Четкий тактильный ответ. Кристальная призма: «Полное отражение»—сухая призма. имеет серебристый цвет. При появлении ликвора в павильоне призма становится прозрачной. Размеры G20 (0.9х88мм) 
</t>
  </si>
  <si>
    <t xml:space="preserve">Спинальная игла  тонкостенная  со срезом типа Квинке, с эргономичным держателем с прозрачным павильоном, с цветовой кодировкой ручки стилета и с проводниковой иглой. 
Острый срез снижает пункционное усилие
Высокая безопасность благодаря отчетливому ощущению дурального щелчка. Низкая вероятность развития постпункционной головной боли при использовании игл малого диаметра
Точное соответствие срезов мандрена и иглы предупреждает захват фрагментов тканей и развитие эпидермоидной опухоли
Прозрачный павильон иглы и цветовая кодировка мандрена
Преимущества: 
• Быстрое появление и простота идентификации ликвора
• Отчетливый тактильный ответ при продвижении иглы благодаря ее новому павильону
• Постоянный контроль направления и прилагаемого усилия
• Конструкция новой проводниковой иглы позволяет увеличить эффективную длину спинальной иглы
Эргономичный павильон. Улучшенный захват. Постоянный контроль. Четкий тактильный ответ. Кристальная призма: «Полное отражение»—сухая призма. имеет серебристый цвет. При появлении ликвора в павильоне призма становится прозрачной. Размеры G22 (0.7х88мм)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</si>
</sst>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0\ _₽"/>
  </numFmts>
  <fonts count="18" x14ac:knownFonts="1">
    <font>
      <sz val="11"/>
      <color theme="1"/>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1"/>
      <color theme="1"/>
      <name val="Calibri"/>
      <family val="2"/>
      <scheme val="minor"/>
    </font>
    <font>
      <sz val="11"/>
      <color theme="1"/>
      <name val="Calibri"/>
      <family val="2"/>
      <scheme val="minor"/>
    </font>
    <font>
      <sz val="14"/>
      <name val="Times New Roman"/>
      <family val="1"/>
      <charset val="204"/>
    </font>
    <font>
      <sz val="10"/>
      <name val="Arial"/>
      <family val="2"/>
      <charset val="204"/>
    </font>
    <font>
      <b/>
      <sz val="14"/>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9"/>
      <color theme="1"/>
      <name val="Times New Roman"/>
      <family val="1"/>
      <charset val="204"/>
    </font>
    <font>
      <sz val="9"/>
      <name val="Times New Roman"/>
      <family val="1"/>
      <charset val="204"/>
    </font>
    <font>
      <sz val="11"/>
      <color rgb="FF000000"/>
      <name val="Times New Roman"/>
      <family val="1"/>
      <charset val="204"/>
    </font>
    <font>
      <sz val="12"/>
      <name val="Times New Roman"/>
      <family val="1"/>
      <charset val="204"/>
    </font>
    <font>
      <sz val="8"/>
      <color theme="1"/>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43" fontId="5" fillId="0" borderId="0" applyFont="0" applyFill="0" applyBorder="0" applyAlignment="0" applyProtection="0"/>
    <xf numFmtId="0" fontId="7" fillId="0" borderId="0"/>
    <xf numFmtId="0" fontId="5" fillId="0" borderId="0"/>
    <xf numFmtId="0" fontId="1" fillId="0" borderId="0"/>
  </cellStyleXfs>
  <cellXfs count="27">
    <xf numFmtId="0" fontId="0" fillId="0" borderId="0" xfId="0"/>
    <xf numFmtId="0" fontId="2" fillId="0" borderId="0" xfId="0" applyFont="1"/>
    <xf numFmtId="0" fontId="2" fillId="0" borderId="1" xfId="0" applyFont="1" applyBorder="1" applyAlignment="1">
      <alignment horizontal="center"/>
    </xf>
    <xf numFmtId="0" fontId="3" fillId="0" borderId="0" xfId="0" applyFont="1"/>
    <xf numFmtId="0" fontId="6" fillId="2" borderId="1" xfId="0" applyFont="1" applyFill="1" applyBorder="1" applyAlignment="1">
      <alignment horizontal="left" vertical="top" wrapText="1"/>
    </xf>
    <xf numFmtId="0" fontId="6" fillId="2" borderId="1" xfId="0" applyFont="1" applyFill="1" applyBorder="1" applyAlignment="1">
      <alignment wrapText="1"/>
    </xf>
    <xf numFmtId="0" fontId="8" fillId="2" borderId="1" xfId="0" applyFont="1" applyFill="1" applyBorder="1" applyAlignment="1">
      <alignment horizontal="center" vertical="center" wrapText="1"/>
    </xf>
    <xf numFmtId="164" fontId="6" fillId="2" borderId="1" xfId="1"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9" fillId="0" borderId="1" xfId="0" applyFont="1" applyBorder="1" applyAlignment="1">
      <alignment horizontal="center" vertical="center"/>
    </xf>
    <xf numFmtId="4" fontId="10" fillId="0" borderId="1" xfId="0" applyNumberFormat="1" applyFont="1" applyBorder="1"/>
    <xf numFmtId="0" fontId="12" fillId="0" borderId="0" xfId="0" applyFont="1" applyAlignment="1">
      <alignment horizontal="left" vertical="center"/>
    </xf>
    <xf numFmtId="0" fontId="11" fillId="0" borderId="0" xfId="0" applyFont="1" applyFill="1" applyAlignment="1">
      <alignment horizontal="left" vertical="center" wrapText="1"/>
    </xf>
    <xf numFmtId="0" fontId="13" fillId="0" borderId="0" xfId="0" applyNumberFormat="1" applyFont="1" applyFill="1" applyBorder="1" applyAlignment="1" applyProtection="1">
      <alignment horizontal="left" vertical="top" wrapText="1"/>
    </xf>
    <xf numFmtId="0" fontId="6" fillId="0" borderId="1" xfId="0" applyFont="1" applyFill="1" applyBorder="1" applyAlignment="1">
      <alignment wrapText="1"/>
    </xf>
    <xf numFmtId="164" fontId="6" fillId="0" borderId="1" xfId="0" applyNumberFormat="1" applyFont="1" applyFill="1" applyBorder="1" applyAlignment="1">
      <alignment horizontal="left" vertical="top" wrapText="1"/>
    </xf>
    <xf numFmtId="0" fontId="2" fillId="0" borderId="0" xfId="0" applyFont="1" applyBorder="1" applyAlignment="1">
      <alignment horizontal="center"/>
    </xf>
    <xf numFmtId="0" fontId="14" fillId="2" borderId="1" xfId="0" applyFont="1" applyFill="1" applyBorder="1" applyAlignment="1">
      <alignment horizontal="left" vertical="center" wrapText="1"/>
    </xf>
    <xf numFmtId="0" fontId="15" fillId="2" borderId="1" xfId="0" applyFont="1" applyFill="1" applyBorder="1" applyAlignment="1">
      <alignment wrapText="1"/>
    </xf>
    <xf numFmtId="0" fontId="15" fillId="0" borderId="1" xfId="0" applyFont="1" applyFill="1" applyBorder="1" applyAlignment="1">
      <alignment wrapText="1"/>
    </xf>
    <xf numFmtId="0" fontId="16" fillId="0" borderId="4" xfId="0" applyFont="1" applyBorder="1" applyAlignment="1">
      <alignment horizontal="left" vertical="center" wrapText="1"/>
    </xf>
    <xf numFmtId="0" fontId="15" fillId="0" borderId="1" xfId="0" applyFont="1" applyFill="1" applyBorder="1" applyAlignment="1">
      <alignment horizontal="left" vertical="top" wrapText="1"/>
    </xf>
    <xf numFmtId="0" fontId="17" fillId="0" borderId="1" xfId="0" applyFont="1" applyFill="1" applyBorder="1" applyAlignment="1">
      <alignment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4" fillId="0" borderId="3" xfId="0" applyFont="1" applyBorder="1" applyAlignment="1">
      <alignment horizontal="center" wrapText="1"/>
    </xf>
    <xf numFmtId="0" fontId="3" fillId="0" borderId="1" xfId="0" applyFont="1" applyBorder="1" applyAlignment="1">
      <alignment horizontal="center"/>
    </xf>
  </cellXfs>
  <cellStyles count="5">
    <cellStyle name="Обычный" xfId="0" builtinId="0"/>
    <cellStyle name="Обычный 2" xfId="3"/>
    <cellStyle name="Обычный 2 2" xfId="2"/>
    <cellStyle name="Обычный 4"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352425</xdr:colOff>
      <xdr:row>4</xdr:row>
      <xdr:rowOff>2124075</xdr:rowOff>
    </xdr:from>
    <xdr:to>
      <xdr:col>2</xdr:col>
      <xdr:colOff>609600</xdr:colOff>
      <xdr:row>5</xdr:row>
      <xdr:rowOff>0</xdr:rowOff>
    </xdr:to>
    <xdr:sp macro="" textlink="">
      <xdr:nvSpPr>
        <xdr:cNvPr id="3" name="AutoShape 805">
          <a:extLst>
            <a:ext uri="{FF2B5EF4-FFF2-40B4-BE49-F238E27FC236}">
              <a16:creationId xmlns:a16="http://schemas.microsoft.com/office/drawing/2014/main" id="{00000000-0008-0000-0000-00006D020000}"/>
            </a:ext>
          </a:extLst>
        </xdr:cNvPr>
        <xdr:cNvSpPr>
          <a:spLocks noChangeArrowheads="1"/>
        </xdr:cNvSpPr>
      </xdr:nvSpPr>
      <xdr:spPr bwMode="auto">
        <a:xfrm>
          <a:off x="4267200" y="3600450"/>
          <a:ext cx="257175" cy="0"/>
        </a:xfrm>
        <a:prstGeom prst="rect">
          <a:avLst/>
        </a:prstGeom>
        <a:noFill/>
        <a:ln w="9360">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topLeftCell="A8" workbookViewId="0">
      <selection activeCell="G10" sqref="G10"/>
    </sheetView>
  </sheetViews>
  <sheetFormatPr defaultRowHeight="15" x14ac:dyDescent="0.25"/>
  <cols>
    <col min="2" max="2" width="33.140625" customWidth="1"/>
    <col min="3" max="3" width="91.7109375" customWidth="1"/>
    <col min="4" max="4" width="10.7109375" customWidth="1"/>
    <col min="5" max="5" width="13.7109375" customWidth="1"/>
    <col min="6" max="6" width="17.7109375" customWidth="1"/>
    <col min="7" max="7" width="19.28515625" customWidth="1"/>
    <col min="9" max="9" width="52.7109375" customWidth="1"/>
  </cols>
  <sheetData>
    <row r="1" spans="1:7" x14ac:dyDescent="0.25">
      <c r="A1" s="1"/>
      <c r="B1" s="1"/>
      <c r="C1" s="1"/>
      <c r="D1" s="1"/>
      <c r="E1" s="1"/>
      <c r="F1" s="3" t="s">
        <v>6</v>
      </c>
      <c r="G1" s="1"/>
    </row>
    <row r="2" spans="1:7" x14ac:dyDescent="0.25">
      <c r="A2" s="1"/>
      <c r="B2" s="1"/>
      <c r="C2" s="1"/>
      <c r="D2" s="1"/>
      <c r="E2" s="1"/>
      <c r="F2" s="1"/>
      <c r="G2" s="1"/>
    </row>
    <row r="3" spans="1:7" x14ac:dyDescent="0.25">
      <c r="A3" s="26" t="s">
        <v>0</v>
      </c>
      <c r="B3" s="26" t="s">
        <v>1</v>
      </c>
      <c r="C3" s="24" t="s">
        <v>7</v>
      </c>
      <c r="D3" s="23" t="s">
        <v>2</v>
      </c>
      <c r="E3" s="23" t="s">
        <v>4</v>
      </c>
      <c r="F3" s="23" t="s">
        <v>3</v>
      </c>
      <c r="G3" s="23" t="s">
        <v>5</v>
      </c>
    </row>
    <row r="4" spans="1:7" ht="58.5" customHeight="1" x14ac:dyDescent="0.25">
      <c r="A4" s="26"/>
      <c r="B4" s="26"/>
      <c r="C4" s="25"/>
      <c r="D4" s="23"/>
      <c r="E4" s="23"/>
      <c r="F4" s="23"/>
      <c r="G4" s="23"/>
    </row>
    <row r="5" spans="1:7" ht="79.5" x14ac:dyDescent="0.3">
      <c r="A5" s="2">
        <v>1</v>
      </c>
      <c r="B5" s="14" t="s">
        <v>24</v>
      </c>
      <c r="C5" s="19" t="s">
        <v>26</v>
      </c>
      <c r="D5" s="8" t="s">
        <v>8</v>
      </c>
      <c r="E5" s="15">
        <v>300</v>
      </c>
      <c r="F5" s="6">
        <v>20000</v>
      </c>
      <c r="G5" s="10">
        <f>E5*F5</f>
        <v>6000000</v>
      </c>
    </row>
    <row r="6" spans="1:7" ht="174" x14ac:dyDescent="0.3">
      <c r="A6" s="2">
        <v>2</v>
      </c>
      <c r="B6" s="14" t="s">
        <v>23</v>
      </c>
      <c r="C6" s="19" t="s">
        <v>22</v>
      </c>
      <c r="D6" s="8" t="s">
        <v>8</v>
      </c>
      <c r="E6" s="15">
        <v>170</v>
      </c>
      <c r="F6" s="9">
        <v>6000</v>
      </c>
      <c r="G6" s="10">
        <f t="shared" ref="G6:G15" si="0">E6*F6</f>
        <v>1020000</v>
      </c>
    </row>
    <row r="7" spans="1:7" ht="75" x14ac:dyDescent="0.3">
      <c r="A7" s="2">
        <v>3</v>
      </c>
      <c r="B7" s="4" t="s">
        <v>19</v>
      </c>
      <c r="C7" s="18" t="s">
        <v>21</v>
      </c>
      <c r="D7" s="4" t="s">
        <v>8</v>
      </c>
      <c r="E7" s="7">
        <v>700</v>
      </c>
      <c r="F7" s="6">
        <v>100</v>
      </c>
      <c r="G7" s="10">
        <f t="shared" si="0"/>
        <v>70000</v>
      </c>
    </row>
    <row r="8" spans="1:7" ht="56.25" x14ac:dyDescent="0.3">
      <c r="A8" s="2">
        <v>4</v>
      </c>
      <c r="B8" s="4" t="s">
        <v>18</v>
      </c>
      <c r="C8" s="18" t="s">
        <v>20</v>
      </c>
      <c r="D8" s="4" t="s">
        <v>8</v>
      </c>
      <c r="E8" s="7">
        <v>500</v>
      </c>
      <c r="F8" s="6">
        <v>50</v>
      </c>
      <c r="G8" s="10">
        <f t="shared" si="0"/>
        <v>25000</v>
      </c>
    </row>
    <row r="9" spans="1:7" ht="218.25" x14ac:dyDescent="0.3">
      <c r="A9" s="2">
        <v>5</v>
      </c>
      <c r="B9" s="8" t="s">
        <v>30</v>
      </c>
      <c r="C9" s="22" t="s">
        <v>32</v>
      </c>
      <c r="D9" s="4" t="s">
        <v>8</v>
      </c>
      <c r="E9" s="7">
        <v>1350</v>
      </c>
      <c r="F9" s="6">
        <v>50</v>
      </c>
      <c r="G9" s="10">
        <f t="shared" si="0"/>
        <v>67500</v>
      </c>
    </row>
    <row r="10" spans="1:7" ht="218.25" x14ac:dyDescent="0.3">
      <c r="A10" s="2">
        <v>6</v>
      </c>
      <c r="B10" s="8" t="s">
        <v>31</v>
      </c>
      <c r="C10" s="22" t="s">
        <v>33</v>
      </c>
      <c r="D10" s="4" t="s">
        <v>8</v>
      </c>
      <c r="E10" s="7">
        <v>1350</v>
      </c>
      <c r="F10" s="6">
        <v>500</v>
      </c>
      <c r="G10" s="10">
        <f t="shared" si="0"/>
        <v>675000</v>
      </c>
    </row>
    <row r="11" spans="1:7" ht="75" x14ac:dyDescent="0.3">
      <c r="A11" s="2">
        <v>7</v>
      </c>
      <c r="B11" s="4" t="s">
        <v>12</v>
      </c>
      <c r="C11" s="5" t="s">
        <v>27</v>
      </c>
      <c r="D11" s="4" t="s">
        <v>8</v>
      </c>
      <c r="E11" s="7">
        <v>12000</v>
      </c>
      <c r="F11" s="6">
        <v>60</v>
      </c>
      <c r="G11" s="10">
        <f t="shared" si="0"/>
        <v>720000</v>
      </c>
    </row>
    <row r="12" spans="1:7" ht="195" x14ac:dyDescent="0.3">
      <c r="A12" s="2">
        <v>8</v>
      </c>
      <c r="B12" s="4" t="s">
        <v>13</v>
      </c>
      <c r="C12" s="17" t="s">
        <v>17</v>
      </c>
      <c r="D12" s="4" t="s">
        <v>8</v>
      </c>
      <c r="E12" s="7">
        <v>700</v>
      </c>
      <c r="F12" s="6">
        <v>10</v>
      </c>
      <c r="G12" s="10">
        <f t="shared" si="0"/>
        <v>7000</v>
      </c>
    </row>
    <row r="13" spans="1:7" ht="195" x14ac:dyDescent="0.3">
      <c r="A13" s="2">
        <v>9</v>
      </c>
      <c r="B13" s="4" t="s">
        <v>14</v>
      </c>
      <c r="C13" s="17" t="s">
        <v>16</v>
      </c>
      <c r="D13" s="4" t="s">
        <v>8</v>
      </c>
      <c r="E13" s="7">
        <v>700</v>
      </c>
      <c r="F13" s="6">
        <v>20</v>
      </c>
      <c r="G13" s="10">
        <f t="shared" si="0"/>
        <v>14000</v>
      </c>
    </row>
    <row r="14" spans="1:7" ht="371.25" x14ac:dyDescent="0.3">
      <c r="A14" s="2">
        <v>10</v>
      </c>
      <c r="B14" s="4" t="s">
        <v>15</v>
      </c>
      <c r="C14" s="20" t="s">
        <v>25</v>
      </c>
      <c r="D14" s="4" t="s">
        <v>9</v>
      </c>
      <c r="E14" s="7">
        <v>50000</v>
      </c>
      <c r="F14" s="6">
        <v>50</v>
      </c>
      <c r="G14" s="10">
        <f t="shared" si="0"/>
        <v>2500000</v>
      </c>
    </row>
    <row r="15" spans="1:7" ht="204.75" x14ac:dyDescent="0.3">
      <c r="A15" s="2">
        <v>11</v>
      </c>
      <c r="B15" s="4" t="s">
        <v>28</v>
      </c>
      <c r="C15" s="21" t="s">
        <v>29</v>
      </c>
      <c r="D15" s="4" t="s">
        <v>8</v>
      </c>
      <c r="E15" s="7">
        <v>137</v>
      </c>
      <c r="F15" s="6">
        <v>1000</v>
      </c>
      <c r="G15" s="10">
        <f t="shared" si="0"/>
        <v>137000</v>
      </c>
    </row>
    <row r="16" spans="1:7" x14ac:dyDescent="0.25">
      <c r="A16" s="16"/>
    </row>
    <row r="17" spans="2:3" x14ac:dyDescent="0.25">
      <c r="B17" s="11" t="s">
        <v>10</v>
      </c>
      <c r="C17" s="12"/>
    </row>
    <row r="18" spans="2:3" x14ac:dyDescent="0.25">
      <c r="B18" s="11" t="s">
        <v>11</v>
      </c>
      <c r="C18" s="13"/>
    </row>
  </sheetData>
  <mergeCells count="7">
    <mergeCell ref="G3:G4"/>
    <mergeCell ref="C3:C4"/>
    <mergeCell ref="A3:A4"/>
    <mergeCell ref="B3:B4"/>
    <mergeCell ref="D3:D4"/>
    <mergeCell ref="E3:E4"/>
    <mergeCell ref="F3:F4"/>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2024-01-30T03:51:30Z</dcterms:modified>
</cp:coreProperties>
</file>